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20" windowWidth="28800" windowHeight="1231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Обоснование!$A$17:$AD$38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</workbook>
</file>

<file path=xl/calcChain.xml><?xml version="1.0" encoding="utf-8"?>
<calcChain xmlns="http://schemas.openxmlformats.org/spreadsheetml/2006/main">
  <c r="K22" i="3" l="1"/>
  <c r="AA22" i="3" s="1"/>
  <c r="K23" i="3"/>
  <c r="AA23" i="3" s="1"/>
  <c r="K24" i="3"/>
  <c r="AA24" i="3" s="1"/>
  <c r="K25" i="3"/>
  <c r="AA25" i="3" s="1"/>
  <c r="AB25" i="3"/>
  <c r="AC25" i="3" s="1"/>
  <c r="K26" i="3"/>
  <c r="AA26" i="3" s="1"/>
  <c r="K27" i="3"/>
  <c r="AA27" i="3" s="1"/>
  <c r="K28" i="3"/>
  <c r="AA28" i="3" s="1"/>
  <c r="K29" i="3"/>
  <c r="AA29" i="3" s="1"/>
  <c r="K30" i="3"/>
  <c r="AA30" i="3" s="1"/>
  <c r="K31" i="3"/>
  <c r="AA31" i="3" s="1"/>
  <c r="K32" i="3"/>
  <c r="AA32" i="3" s="1"/>
  <c r="K33" i="3"/>
  <c r="AA33" i="3" s="1"/>
  <c r="AB33" i="3" l="1"/>
  <c r="AC33" i="3" s="1"/>
  <c r="AB29" i="3"/>
  <c r="AC29" i="3" s="1"/>
  <c r="AB24" i="3"/>
  <c r="AC24" i="3" s="1"/>
  <c r="AB28" i="3"/>
  <c r="AC28" i="3" s="1"/>
  <c r="AB32" i="3"/>
  <c r="AC32" i="3" s="1"/>
  <c r="AB31" i="3"/>
  <c r="AC31" i="3" s="1"/>
  <c r="AB30" i="3"/>
  <c r="AC30" i="3" s="1"/>
  <c r="AB27" i="3"/>
  <c r="AC27" i="3" s="1"/>
  <c r="AB26" i="3"/>
  <c r="AC26" i="3" s="1"/>
  <c r="AB23" i="3"/>
  <c r="AC23" i="3" s="1"/>
  <c r="AB22" i="3"/>
  <c r="AC22" i="3" s="1"/>
  <c r="AD29" i="3"/>
  <c r="AD25" i="3"/>
  <c r="AD28" i="3"/>
  <c r="AD27" i="3"/>
  <c r="AD24" i="3"/>
  <c r="AD23" i="3"/>
  <c r="AD26" i="3"/>
  <c r="K34" i="3"/>
  <c r="AD22" i="3" l="1"/>
  <c r="AD33" i="3"/>
  <c r="AD31" i="3"/>
  <c r="AD30" i="3"/>
  <c r="AD32" i="3"/>
  <c r="K35" i="3"/>
  <c r="AA35" i="3" s="1"/>
  <c r="K36" i="3"/>
  <c r="AA36" i="3" s="1"/>
  <c r="K37" i="3"/>
  <c r="AA37" i="3" s="1"/>
  <c r="AB37" i="3" l="1"/>
  <c r="AC37" i="3" s="1"/>
  <c r="AB36" i="3"/>
  <c r="AC36" i="3" s="1"/>
  <c r="AB35" i="3"/>
  <c r="AC35" i="3" s="1"/>
  <c r="AD37" i="3" l="1"/>
  <c r="AD36" i="3"/>
  <c r="AD35" i="3"/>
  <c r="K20" i="3"/>
  <c r="AA20" i="3" s="1"/>
  <c r="K21" i="3"/>
  <c r="AA21" i="3" s="1"/>
  <c r="AB21" i="3"/>
  <c r="AC21" i="3" s="1"/>
  <c r="AA34" i="3"/>
  <c r="AB34" i="3"/>
  <c r="AC34" i="3" s="1"/>
  <c r="AD21" i="3" l="1"/>
  <c r="AB20" i="3"/>
  <c r="AC20" i="3" s="1"/>
  <c r="AD34" i="3"/>
  <c r="AD20" i="3" l="1"/>
  <c r="K19" i="3" l="1"/>
  <c r="AA19" i="3" s="1"/>
  <c r="AB19" i="3" l="1"/>
  <c r="AC19" i="3" s="1"/>
  <c r="AD19" i="3" l="1"/>
  <c r="K18" i="3" l="1"/>
  <c r="AB18" i="3" l="1"/>
  <c r="AC18" i="3" s="1"/>
  <c r="AC38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<sst xmlns="http://schemas.openxmlformats.org/spreadsheetml/2006/main" count="144" uniqueCount="121">
  <si>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</si>
  <si>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</si>
  <si>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</si>
  <si>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</si>
  <si>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</si>
  <si>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</si>
  <si>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</si>
  <si>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</si>
  <si>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</si>
  <si>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</si>
  <si>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</si>
  <si>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</si>
  <si>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</si>
  <si>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</si>
  <si>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</si>
  <si>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</si>
  <si>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</si>
  <si>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</si>
  <si>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</si>
  <si>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</si>
  <si>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</si>
  <si>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</si>
  <si>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</si>
  <si>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</si>
  <si>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</si>
  <si>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</si>
  <si>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</si>
  <si>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</si>
  <si>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</si>
  <si>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</si>
  <si>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</si>
  <si>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</si>
  <si>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</si>
  <si>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</si>
  <si>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</si>
  <si>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</si>
  <si>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</si>
  <si>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</si>
  <si>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</si>
  <si>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</si>
  <si>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</si>
  <si>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</si>
  <si>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</si>
  <si>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</si>
  <si>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</si>
  <si>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</si>
  <si>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</si>
  <si>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</si>
  <si>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</si>
  <si>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</si>
  <si>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</si>
  <si>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</si>
  <si>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</si>
  <si>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</si>
  <si>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</si>
  <si>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</si>
  <si>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</si>
  <si>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</si>
  <si>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</si>
  <si>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</si>
  <si>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</si>
  <si>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</si>
  <si>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</si>
  <si>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</si>
  <si>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</si>
  <si>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</si>
  <si>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</si>
  <si>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</si>
  <si>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</si>
  <si>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</si>
  <si>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</si>
  <si>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</si>
  <si>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</si>
  <si>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</si>
  <si>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</si>
  <si>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</si>
  <si>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</si>
  <si>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</si>
  <si>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Отвод ПНД ПЭ100 SDR 17 Д=110 литой</t>
  </si>
  <si>
    <t>Муфта электросварная д-63мм ПЭ 100 SDR11</t>
  </si>
  <si>
    <t>Муфта электросварная д-315 мм ПЭ100 SDR17</t>
  </si>
  <si>
    <t>Муфта электросварная д-110 мм ПЭ100 SDR17</t>
  </si>
  <si>
    <t>Муфта электросварная ПЭ-100 SDR-11 Д-160мм</t>
  </si>
  <si>
    <t>Муфта электросварная д-225мм ПЭ100 SDR17</t>
  </si>
  <si>
    <t>Муфта электросварная 200мм ПЭ100 SDR17</t>
  </si>
  <si>
    <t>Муфта электросварная ПЭ100 SDR11 Д- 90мм</t>
  </si>
  <si>
    <t>Втулка ПНД под фланец D 315 SDR 17</t>
  </si>
  <si>
    <t>Втулка ПНД под фланец D 63 SDR 17</t>
  </si>
  <si>
    <t>Втулка ПНД под фланец D 110 SDR 17</t>
  </si>
  <si>
    <t>Втулка ПНД под фланец D 160 SDR 17</t>
  </si>
  <si>
    <t>Втулка ПНД под фланец D 225 SDR 17</t>
  </si>
  <si>
    <t>Отвод ПЭ 100 SDR 17 Д225мм 90 градусов (питьевой) литой</t>
  </si>
  <si>
    <t>Отвод ПЭ 100 SDR 17 Д315мм 90 градусов (питьевой) литой</t>
  </si>
  <si>
    <t>Переход ПЭ/Сталь 315/325 SDR 17</t>
  </si>
  <si>
    <t>Втулка ПНД под фланец D 90 SDR 17</t>
  </si>
  <si>
    <t>Седелка ПНД компрессионная D 90х1/2" В/Р</t>
  </si>
  <si>
    <t>Седелка ПНД компрессионная D 50х1/2" В/Р</t>
  </si>
  <si>
    <t>Переход полиэтилен/сталь ПЭ-100 SDR 17 225/219</t>
  </si>
  <si>
    <t>ОГ000105</t>
  </si>
  <si>
    <t>ОД000192</t>
  </si>
  <si>
    <t>ОД000193</t>
  </si>
  <si>
    <t>ОД000194</t>
  </si>
  <si>
    <t>ОД000410</t>
  </si>
  <si>
    <t>ОД000417</t>
  </si>
  <si>
    <t>ОД000425</t>
  </si>
  <si>
    <t>ОД000568</t>
  </si>
  <si>
    <t>ОИ000027</t>
  </si>
  <si>
    <t>ОИ000032</t>
  </si>
  <si>
    <t>ОИ000035</t>
  </si>
  <si>
    <t>ОИ000036</t>
  </si>
  <si>
    <t>ОИ000037</t>
  </si>
  <si>
    <t>ОИ000143</t>
  </si>
  <si>
    <t>ОИ000144</t>
  </si>
  <si>
    <t>ОИ000272</t>
  </si>
  <si>
    <t>ОИ000504</t>
  </si>
  <si>
    <t>ОИ000507</t>
  </si>
  <si>
    <t>ОИ000509</t>
  </si>
  <si>
    <t>ОИ000645</t>
  </si>
  <si>
    <t>ОИ</t>
  </si>
  <si>
    <t>Изделия фасонные полимерные</t>
  </si>
  <si>
    <t>Трубы и фасонные изделия к 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</si>
</sst>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8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A54" sqref="AA54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hidden="1" customWidth="1"/>
    <col min="10" max="10" width="14.42578125" style="1" customWidth="1"/>
    <col min="11" max="11" width="27.5703125" style="1" customWidth="1"/>
    <col min="12" max="14" width="14.42578125" style="1" customWidth="1"/>
    <col min="15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5.75" x14ac:dyDescent="0.25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4" t="s">
        <v>71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 x14ac:dyDescent="0.2">
      <c r="C7" s="7" t="s">
        <v>33</v>
      </c>
      <c r="D7" s="54" t="s">
        <v>118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 x14ac:dyDescent="0.2">
      <c r="C8" s="7" t="s">
        <v>25</v>
      </c>
      <c r="D8" s="54" t="s">
        <v>119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</row>
    <row r="9" spans="1:30" s="6" customFormat="1" x14ac:dyDescent="0.2">
      <c r="C9" s="7" t="s">
        <v>24</v>
      </c>
      <c r="D9" s="54" t="s">
        <v>120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30" s="6" customFormat="1" ht="12.75" customHeight="1" x14ac:dyDescent="0.2">
      <c r="C10" s="7" t="s">
        <v>9</v>
      </c>
      <c r="D10" s="54" t="s">
        <v>119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</row>
    <row r="11" spans="1:30" s="6" customFormat="1" ht="25.5" x14ac:dyDescent="0.2">
      <c r="C11" s="7" t="s">
        <v>10</v>
      </c>
      <c r="D11" s="54" t="s">
        <v>72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6"/>
    </row>
    <row r="12" spans="1:30" s="6" customFormat="1" ht="38.25" x14ac:dyDescent="0.2">
      <c r="C12" s="7" t="s">
        <v>23</v>
      </c>
      <c r="D12" s="54" t="s">
        <v>73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4" spans="1:30" x14ac:dyDescent="0.2">
      <c r="A14" s="50" t="s">
        <v>6</v>
      </c>
      <c r="B14" s="57" t="s">
        <v>28</v>
      </c>
      <c r="C14" s="50" t="s">
        <v>1</v>
      </c>
      <c r="D14" s="57" t="s">
        <v>4</v>
      </c>
      <c r="E14" s="57" t="s">
        <v>60</v>
      </c>
      <c r="F14" s="50" t="s">
        <v>61</v>
      </c>
      <c r="G14" s="50"/>
      <c r="H14" s="50"/>
      <c r="I14" s="50"/>
      <c r="J14" s="57" t="s">
        <v>62</v>
      </c>
      <c r="K14" s="57" t="s">
        <v>65</v>
      </c>
      <c r="L14" s="45" t="s">
        <v>63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0" t="s">
        <v>66</v>
      </c>
      <c r="AB14" s="57" t="s">
        <v>35</v>
      </c>
      <c r="AC14" s="57" t="s">
        <v>34</v>
      </c>
      <c r="AD14" s="47" t="s">
        <v>57</v>
      </c>
    </row>
    <row r="15" spans="1:30" x14ac:dyDescent="0.2">
      <c r="A15" s="50"/>
      <c r="B15" s="58"/>
      <c r="C15" s="50"/>
      <c r="D15" s="58"/>
      <c r="E15" s="58"/>
      <c r="F15" s="50" t="s">
        <v>22</v>
      </c>
      <c r="G15" s="50" t="s">
        <v>15</v>
      </c>
      <c r="H15" s="50" t="s">
        <v>16</v>
      </c>
      <c r="I15" s="50" t="s">
        <v>29</v>
      </c>
      <c r="J15" s="58"/>
      <c r="K15" s="58"/>
      <c r="L15" s="45" t="s">
        <v>58</v>
      </c>
      <c r="M15" s="46"/>
      <c r="N15" s="46"/>
      <c r="O15" s="46"/>
      <c r="P15" s="46"/>
      <c r="Q15" s="45" t="s">
        <v>64</v>
      </c>
      <c r="R15" s="46"/>
      <c r="S15" s="46"/>
      <c r="T15" s="46"/>
      <c r="U15" s="46"/>
      <c r="V15" s="50" t="s">
        <v>59</v>
      </c>
      <c r="W15" s="50"/>
      <c r="X15" s="50"/>
      <c r="Y15" s="50"/>
      <c r="Z15" s="50"/>
      <c r="AA15" s="61"/>
      <c r="AB15" s="58"/>
      <c r="AC15" s="58"/>
      <c r="AD15" s="48"/>
    </row>
    <row r="16" spans="1:30" ht="51" customHeight="1" x14ac:dyDescent="0.2">
      <c r="A16" s="50"/>
      <c r="B16" s="59"/>
      <c r="C16" s="50"/>
      <c r="D16" s="59"/>
      <c r="E16" s="59"/>
      <c r="F16" s="50"/>
      <c r="G16" s="50"/>
      <c r="H16" s="50"/>
      <c r="I16" s="50"/>
      <c r="J16" s="59"/>
      <c r="K16" s="59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62"/>
      <c r="AB16" s="59"/>
      <c r="AC16" s="59"/>
      <c r="AD16" s="49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75" x14ac:dyDescent="0.2">
      <c r="A18" s="13">
        <v>1</v>
      </c>
      <c r="B18" s="14" t="s">
        <v>98</v>
      </c>
      <c r="C18" s="14" t="s">
        <v>78</v>
      </c>
      <c r="D18" s="39" t="s">
        <v>77</v>
      </c>
      <c r="E18" s="18">
        <v>4</v>
      </c>
      <c r="F18" s="41"/>
      <c r="G18" s="43"/>
      <c r="H18" s="43"/>
      <c r="I18" s="42"/>
      <c r="J18" s="18">
        <v>1.04</v>
      </c>
      <c r="K18" s="15" t="str">
        <f t="shared" ref="K18" si="0">IF(SUM(F18)=0,"",F18*J18)</f>
        <v/>
      </c>
      <c r="L18" s="16">
        <v>600</v>
      </c>
      <c r="M18" s="16">
        <v>361.12500000000006</v>
      </c>
      <c r="N18" s="16">
        <v>570.83333333333337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3</v>
      </c>
      <c r="AB18" s="19">
        <f t="shared" ref="AB18" si="2">CEILING(SUM(K18:Z18)/COUNTIF(K18:Z18,"&gt;0"),0.01)</f>
        <v>510.66</v>
      </c>
      <c r="AC18" s="19">
        <f t="shared" ref="AC18" si="3">AB18*E18</f>
        <v>2042.64</v>
      </c>
      <c r="AD18" s="34">
        <f t="shared" ref="AD18" si="4">STDEV(K18:Z18)/AB18*100</f>
        <v>25.518629447975893</v>
      </c>
    </row>
    <row r="19" spans="1:30" ht="15.75" x14ac:dyDescent="0.2">
      <c r="A19" s="13">
        <v>2</v>
      </c>
      <c r="B19" s="14" t="s">
        <v>99</v>
      </c>
      <c r="C19" s="14" t="s">
        <v>79</v>
      </c>
      <c r="D19" s="39" t="s">
        <v>77</v>
      </c>
      <c r="E19" s="18">
        <v>6</v>
      </c>
      <c r="F19" s="41"/>
      <c r="G19" s="43"/>
      <c r="H19" s="43"/>
      <c r="I19" s="42"/>
      <c r="J19" s="18">
        <v>1.04</v>
      </c>
      <c r="K19" s="15" t="str">
        <f t="shared" ref="K19" si="5">IF(SUM(F19)=0,"",F19*J19)</f>
        <v/>
      </c>
      <c r="L19" s="16">
        <v>423</v>
      </c>
      <c r="M19" s="16">
        <v>309.375</v>
      </c>
      <c r="N19" s="16">
        <v>510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0" si="6">COUNTIF(K19:Z19,"&gt;0")</f>
        <v>3</v>
      </c>
      <c r="AB19" s="19">
        <f t="shared" ref="AB19:AB20" si="7">CEILING(SUM(K19:Z19)/COUNTIF(K19:Z19,"&gt;0"),0.01)</f>
        <v>414.13</v>
      </c>
      <c r="AC19" s="19">
        <f t="shared" ref="AC19:AC20" si="8">AB19*E19</f>
        <v>2484.7799999999997</v>
      </c>
      <c r="AD19" s="34">
        <f t="shared" ref="AD19:AD20" si="9">STDEV(K19:Z19)/AB19*100</f>
        <v>24.293463415399057</v>
      </c>
    </row>
    <row r="20" spans="1:30" ht="25.5" x14ac:dyDescent="0.2">
      <c r="A20" s="13">
        <v>3</v>
      </c>
      <c r="B20" s="14" t="s">
        <v>100</v>
      </c>
      <c r="C20" s="14" t="s">
        <v>80</v>
      </c>
      <c r="D20" s="39" t="s">
        <v>77</v>
      </c>
      <c r="E20" s="18">
        <v>22</v>
      </c>
      <c r="F20" s="41"/>
      <c r="G20" s="43"/>
      <c r="H20" s="43"/>
      <c r="I20" s="42"/>
      <c r="J20" s="18">
        <v>1.04</v>
      </c>
      <c r="K20" s="15" t="str">
        <f t="shared" ref="K20" si="10">IF(SUM(F20)=0,"",F20*J20)</f>
        <v/>
      </c>
      <c r="L20" s="16">
        <v>8416.5</v>
      </c>
      <c r="M20" s="16">
        <v>9048.375</v>
      </c>
      <c r="N20" s="16">
        <v>8908.3333333333339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6"/>
        <v>3</v>
      </c>
      <c r="AB20" s="19">
        <f t="shared" si="7"/>
        <v>8791.07</v>
      </c>
      <c r="AC20" s="19">
        <f t="shared" si="8"/>
        <v>193403.53999999998</v>
      </c>
      <c r="AD20" s="34">
        <f t="shared" si="9"/>
        <v>3.7749424011897328</v>
      </c>
    </row>
    <row r="21" spans="1:30" ht="25.5" x14ac:dyDescent="0.2">
      <c r="A21" s="13">
        <v>4</v>
      </c>
      <c r="B21" s="14" t="s">
        <v>101</v>
      </c>
      <c r="C21" s="14" t="s">
        <v>81</v>
      </c>
      <c r="D21" s="39" t="s">
        <v>77</v>
      </c>
      <c r="E21" s="18">
        <v>39</v>
      </c>
      <c r="F21" s="41"/>
      <c r="G21" s="43"/>
      <c r="H21" s="43"/>
      <c r="I21" s="42"/>
      <c r="J21" s="18">
        <v>1.04</v>
      </c>
      <c r="K21" s="15" t="str">
        <f t="shared" ref="K21" si="11">IF(SUM(F21)=0,"",F21*J21)</f>
        <v/>
      </c>
      <c r="L21" s="16">
        <v>1002.75</v>
      </c>
      <c r="M21" s="16">
        <v>742.5</v>
      </c>
      <c r="N21" s="16">
        <v>1060.8333333333333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ref="AA21:AA34" si="12">COUNTIF(K21:Z21,"&gt;0")</f>
        <v>3</v>
      </c>
      <c r="AB21" s="19">
        <f t="shared" ref="AB21:AB34" si="13">CEILING(SUM(K21:Z21)/COUNTIF(K21:Z21,"&gt;0"),0.01)</f>
        <v>935.37</v>
      </c>
      <c r="AC21" s="19">
        <f t="shared" ref="AC21:AC34" si="14">AB21*E21</f>
        <v>36479.43</v>
      </c>
      <c r="AD21" s="34">
        <f t="shared" ref="AD21:AD34" si="15">STDEV(K21:Z21)/AB21*100</f>
        <v>18.1242378441673</v>
      </c>
    </row>
    <row r="22" spans="1:30" ht="25.5" x14ac:dyDescent="0.2">
      <c r="A22" s="13">
        <v>5</v>
      </c>
      <c r="B22" s="14" t="s">
        <v>102</v>
      </c>
      <c r="C22" s="14" t="s">
        <v>82</v>
      </c>
      <c r="D22" s="39" t="s">
        <v>77</v>
      </c>
      <c r="E22" s="18">
        <v>73</v>
      </c>
      <c r="F22" s="41"/>
      <c r="G22" s="43"/>
      <c r="H22" s="43"/>
      <c r="I22" s="42"/>
      <c r="J22" s="18">
        <v>1.04</v>
      </c>
      <c r="K22" s="15" t="str">
        <f t="shared" ref="K22" si="16">IF(SUM(F22)=0,"",F22*J22)</f>
        <v/>
      </c>
      <c r="L22" s="16">
        <v>1843.5</v>
      </c>
      <c r="M22" s="16">
        <v>1608.75</v>
      </c>
      <c r="N22" s="16">
        <v>2083.3333333333335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2"/>
        <v>3</v>
      </c>
      <c r="AB22" s="19">
        <f t="shared" si="13"/>
        <v>1845.2</v>
      </c>
      <c r="AC22" s="19">
        <f t="shared" si="14"/>
        <v>134699.6</v>
      </c>
      <c r="AD22" s="34">
        <f t="shared" si="15"/>
        <v>12.860188813434553</v>
      </c>
    </row>
    <row r="23" spans="1:30" ht="24.75" customHeight="1" x14ac:dyDescent="0.2">
      <c r="A23" s="13">
        <v>6</v>
      </c>
      <c r="B23" s="14" t="s">
        <v>103</v>
      </c>
      <c r="C23" s="14" t="s">
        <v>83</v>
      </c>
      <c r="D23" s="39" t="s">
        <v>77</v>
      </c>
      <c r="E23" s="18">
        <v>11</v>
      </c>
      <c r="F23" s="41"/>
      <c r="G23" s="43"/>
      <c r="H23" s="43"/>
      <c r="I23" s="42"/>
      <c r="J23" s="18">
        <v>1.04</v>
      </c>
      <c r="K23" s="15" t="str">
        <f t="shared" ref="K23" si="17">IF(SUM(F23)=0,"",F23*J23)</f>
        <v/>
      </c>
      <c r="L23" s="16">
        <v>4549.5</v>
      </c>
      <c r="M23" s="16">
        <v>3296.25</v>
      </c>
      <c r="N23" s="16">
        <v>5094.166666666667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ref="AA23:AA33" si="18">COUNTIF(K23:Z23,"&gt;0")</f>
        <v>3</v>
      </c>
      <c r="AB23" s="19">
        <f t="shared" ref="AB23:AB33" si="19">CEILING(SUM(K23:Z23)/COUNTIF(K23:Z23,"&gt;0"),0.01)</f>
        <v>4313.3100000000004</v>
      </c>
      <c r="AC23" s="19">
        <f t="shared" ref="AC23:AC33" si="20">AB23*E23</f>
        <v>47446.41</v>
      </c>
      <c r="AD23" s="34">
        <f t="shared" ref="AD23:AD33" si="21">STDEV(K23:Z23)/AB23*100</f>
        <v>21.37422350627244</v>
      </c>
    </row>
    <row r="24" spans="1:30" ht="15.75" x14ac:dyDescent="0.2">
      <c r="A24" s="13">
        <v>7</v>
      </c>
      <c r="B24" s="14" t="s">
        <v>104</v>
      </c>
      <c r="C24" s="14" t="s">
        <v>84</v>
      </c>
      <c r="D24" s="39" t="s">
        <v>77</v>
      </c>
      <c r="E24" s="18">
        <v>4</v>
      </c>
      <c r="F24" s="41"/>
      <c r="G24" s="43"/>
      <c r="H24" s="43"/>
      <c r="I24" s="42"/>
      <c r="J24" s="18">
        <v>1.04</v>
      </c>
      <c r="K24" s="15" t="str">
        <f t="shared" ref="K24" si="22">IF(SUM(F24)=0,"",F24*J24)</f>
        <v/>
      </c>
      <c r="L24" s="16">
        <v>3276</v>
      </c>
      <c r="M24" s="16">
        <v>2835</v>
      </c>
      <c r="N24" s="16">
        <v>3666.6666666666665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8"/>
        <v>3</v>
      </c>
      <c r="AB24" s="19">
        <f t="shared" si="19"/>
        <v>3259.23</v>
      </c>
      <c r="AC24" s="19">
        <f t="shared" si="20"/>
        <v>13036.92</v>
      </c>
      <c r="AD24" s="34">
        <f t="shared" si="21"/>
        <v>12.766423604510221</v>
      </c>
    </row>
    <row r="25" spans="1:30" ht="26.25" customHeight="1" x14ac:dyDescent="0.2">
      <c r="A25" s="13">
        <v>8</v>
      </c>
      <c r="B25" s="14" t="s">
        <v>105</v>
      </c>
      <c r="C25" s="14" t="s">
        <v>85</v>
      </c>
      <c r="D25" s="39" t="s">
        <v>77</v>
      </c>
      <c r="E25" s="18">
        <v>6</v>
      </c>
      <c r="F25" s="41"/>
      <c r="G25" s="43"/>
      <c r="H25" s="43"/>
      <c r="I25" s="42"/>
      <c r="J25" s="18">
        <v>1.04</v>
      </c>
      <c r="K25" s="15" t="str">
        <f t="shared" ref="K25" si="23">IF(SUM(F25)=0,"",F25*J25)</f>
        <v/>
      </c>
      <c r="L25" s="16">
        <v>782.25</v>
      </c>
      <c r="M25" s="16">
        <v>640.125</v>
      </c>
      <c r="N25" s="16">
        <v>986.66666666666663</v>
      </c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8"/>
        <v>3</v>
      </c>
      <c r="AB25" s="19">
        <f t="shared" si="19"/>
        <v>803.02</v>
      </c>
      <c r="AC25" s="19">
        <f t="shared" si="20"/>
        <v>4818.12</v>
      </c>
      <c r="AD25" s="34">
        <f t="shared" si="21"/>
        <v>21.693285800088493</v>
      </c>
    </row>
    <row r="26" spans="1:30" ht="15.75" x14ac:dyDescent="0.2">
      <c r="A26" s="13">
        <v>9</v>
      </c>
      <c r="B26" s="14" t="s">
        <v>106</v>
      </c>
      <c r="C26" s="14" t="s">
        <v>86</v>
      </c>
      <c r="D26" s="39" t="s">
        <v>77</v>
      </c>
      <c r="E26" s="18">
        <v>10</v>
      </c>
      <c r="F26" s="41"/>
      <c r="G26" s="43"/>
      <c r="H26" s="43"/>
      <c r="I26" s="42"/>
      <c r="J26" s="18">
        <v>1.04</v>
      </c>
      <c r="K26" s="15" t="str">
        <f t="shared" ref="K26" si="24">IF(SUM(F26)=0,"",F26*J26)</f>
        <v/>
      </c>
      <c r="L26" s="16">
        <v>3750</v>
      </c>
      <c r="M26" s="16">
        <v>5062.5</v>
      </c>
      <c r="N26" s="16">
        <v>3850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18"/>
        <v>3</v>
      </c>
      <c r="AB26" s="19">
        <f t="shared" si="19"/>
        <v>4220.84</v>
      </c>
      <c r="AC26" s="19">
        <f t="shared" si="20"/>
        <v>42208.4</v>
      </c>
      <c r="AD26" s="34">
        <f t="shared" si="21"/>
        <v>17.309767819678651</v>
      </c>
    </row>
    <row r="27" spans="1:30" ht="15.75" x14ac:dyDescent="0.2">
      <c r="A27" s="13">
        <v>10</v>
      </c>
      <c r="B27" s="14" t="s">
        <v>107</v>
      </c>
      <c r="C27" s="14" t="s">
        <v>87</v>
      </c>
      <c r="D27" s="39" t="s">
        <v>77</v>
      </c>
      <c r="E27" s="18">
        <v>10</v>
      </c>
      <c r="F27" s="41"/>
      <c r="G27" s="43"/>
      <c r="H27" s="43"/>
      <c r="I27" s="42"/>
      <c r="J27" s="18">
        <v>1.04</v>
      </c>
      <c r="K27" s="15" t="str">
        <f t="shared" ref="K27" si="25">IF(SUM(F27)=0,"",F27*J27)</f>
        <v/>
      </c>
      <c r="L27" s="16">
        <v>155</v>
      </c>
      <c r="M27" s="16">
        <v>108</v>
      </c>
      <c r="N27" s="16">
        <v>113.33333333333333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18"/>
        <v>3</v>
      </c>
      <c r="AB27" s="19">
        <f t="shared" si="19"/>
        <v>125.45</v>
      </c>
      <c r="AC27" s="19">
        <f t="shared" si="20"/>
        <v>1254.5</v>
      </c>
      <c r="AD27" s="34">
        <f t="shared" si="21"/>
        <v>20.513669482651249</v>
      </c>
    </row>
    <row r="28" spans="1:30" ht="15.75" x14ac:dyDescent="0.2">
      <c r="A28" s="13">
        <v>11</v>
      </c>
      <c r="B28" s="14" t="s">
        <v>108</v>
      </c>
      <c r="C28" s="14" t="s">
        <v>88</v>
      </c>
      <c r="D28" s="39" t="s">
        <v>77</v>
      </c>
      <c r="E28" s="18">
        <v>36</v>
      </c>
      <c r="F28" s="41"/>
      <c r="G28" s="43"/>
      <c r="H28" s="43"/>
      <c r="I28" s="42"/>
      <c r="J28" s="18">
        <v>1.04</v>
      </c>
      <c r="K28" s="15" t="str">
        <f t="shared" ref="K28" si="26">IF(SUM(F28)=0,"",F28*J28)</f>
        <v/>
      </c>
      <c r="L28" s="16">
        <v>435</v>
      </c>
      <c r="M28" s="16">
        <v>354.375</v>
      </c>
      <c r="N28" s="16">
        <v>283.33333333333331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18"/>
        <v>3</v>
      </c>
      <c r="AB28" s="19">
        <f t="shared" si="19"/>
        <v>357.57</v>
      </c>
      <c r="AC28" s="19">
        <f t="shared" si="20"/>
        <v>12872.52</v>
      </c>
      <c r="AD28" s="34">
        <f t="shared" si="21"/>
        <v>21.222076305688233</v>
      </c>
    </row>
    <row r="29" spans="1:30" ht="15.75" x14ac:dyDescent="0.2">
      <c r="A29" s="13">
        <v>12</v>
      </c>
      <c r="B29" s="14" t="s">
        <v>109</v>
      </c>
      <c r="C29" s="14" t="s">
        <v>89</v>
      </c>
      <c r="D29" s="39" t="s">
        <v>77</v>
      </c>
      <c r="E29" s="18">
        <v>61</v>
      </c>
      <c r="F29" s="41"/>
      <c r="G29" s="43"/>
      <c r="H29" s="43"/>
      <c r="I29" s="42"/>
      <c r="J29" s="18">
        <v>1.04</v>
      </c>
      <c r="K29" s="15" t="str">
        <f t="shared" ref="K29" si="27">IF(SUM(F29)=0,"",F29*J29)</f>
        <v/>
      </c>
      <c r="L29" s="16">
        <v>800</v>
      </c>
      <c r="M29" s="16">
        <v>731.25</v>
      </c>
      <c r="N29" s="16">
        <v>627.5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18"/>
        <v>3</v>
      </c>
      <c r="AB29" s="19">
        <f t="shared" si="19"/>
        <v>719.59</v>
      </c>
      <c r="AC29" s="19">
        <f t="shared" si="20"/>
        <v>43894.990000000005</v>
      </c>
      <c r="AD29" s="34">
        <f t="shared" si="21"/>
        <v>12.067951338199741</v>
      </c>
    </row>
    <row r="30" spans="1:30" ht="15.75" x14ac:dyDescent="0.2">
      <c r="A30" s="13">
        <v>13</v>
      </c>
      <c r="B30" s="14" t="s">
        <v>110</v>
      </c>
      <c r="C30" s="14" t="s">
        <v>90</v>
      </c>
      <c r="D30" s="39" t="s">
        <v>77</v>
      </c>
      <c r="E30" s="18">
        <v>34</v>
      </c>
      <c r="F30" s="41"/>
      <c r="G30" s="43"/>
      <c r="H30" s="43"/>
      <c r="I30" s="42"/>
      <c r="J30" s="18">
        <v>1.04</v>
      </c>
      <c r="K30" s="15" t="str">
        <f t="shared" ref="K30" si="28">IF(SUM(F30)=0,"",F30*J30)</f>
        <v/>
      </c>
      <c r="L30" s="16">
        <v>1580</v>
      </c>
      <c r="M30" s="16">
        <v>2283.75</v>
      </c>
      <c r="N30" s="16">
        <v>2132.5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si="18"/>
        <v>3</v>
      </c>
      <c r="AB30" s="19">
        <f t="shared" si="19"/>
        <v>1998.75</v>
      </c>
      <c r="AC30" s="19">
        <f t="shared" si="20"/>
        <v>67957.5</v>
      </c>
      <c r="AD30" s="34">
        <f t="shared" si="21"/>
        <v>18.534057466556558</v>
      </c>
    </row>
    <row r="31" spans="1:30" ht="25.5" x14ac:dyDescent="0.2">
      <c r="A31" s="13">
        <v>14</v>
      </c>
      <c r="B31" s="14" t="s">
        <v>111</v>
      </c>
      <c r="C31" s="14" t="s">
        <v>91</v>
      </c>
      <c r="D31" s="39" t="s">
        <v>77</v>
      </c>
      <c r="E31" s="18">
        <v>6</v>
      </c>
      <c r="F31" s="41"/>
      <c r="G31" s="43"/>
      <c r="H31" s="43"/>
      <c r="I31" s="42"/>
      <c r="J31" s="18">
        <v>1.04</v>
      </c>
      <c r="K31" s="15" t="str">
        <f t="shared" ref="K31" si="29">IF(SUM(F31)=0,"",F31*J31)</f>
        <v/>
      </c>
      <c r="L31" s="16">
        <v>6750</v>
      </c>
      <c r="M31" s="16">
        <v>4050</v>
      </c>
      <c r="N31" s="16">
        <v>4598.3333333333303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18"/>
        <v>3</v>
      </c>
      <c r="AB31" s="19">
        <f t="shared" si="19"/>
        <v>5132.78</v>
      </c>
      <c r="AC31" s="19">
        <f t="shared" si="20"/>
        <v>30796.68</v>
      </c>
      <c r="AD31" s="34">
        <f t="shared" si="21"/>
        <v>27.804388598066993</v>
      </c>
    </row>
    <row r="32" spans="1:30" ht="25.5" x14ac:dyDescent="0.2">
      <c r="A32" s="13">
        <v>15</v>
      </c>
      <c r="B32" s="14" t="s">
        <v>112</v>
      </c>
      <c r="C32" s="14" t="s">
        <v>92</v>
      </c>
      <c r="D32" s="39" t="s">
        <v>77</v>
      </c>
      <c r="E32" s="18">
        <v>4</v>
      </c>
      <c r="F32" s="41"/>
      <c r="G32" s="43"/>
      <c r="H32" s="43"/>
      <c r="I32" s="42"/>
      <c r="J32" s="18">
        <v>1.04</v>
      </c>
      <c r="K32" s="15" t="str">
        <f t="shared" ref="K32" si="30">IF(SUM(F32)=0,"",F32*J32)</f>
        <v/>
      </c>
      <c r="L32" s="16">
        <v>15500</v>
      </c>
      <c r="M32" s="16">
        <v>14512.5</v>
      </c>
      <c r="N32" s="16">
        <v>15830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7">
        <f t="shared" si="18"/>
        <v>3</v>
      </c>
      <c r="AB32" s="19">
        <f t="shared" si="19"/>
        <v>15280.84</v>
      </c>
      <c r="AC32" s="19">
        <f t="shared" si="20"/>
        <v>61123.360000000001</v>
      </c>
      <c r="AD32" s="34">
        <f t="shared" si="21"/>
        <v>4.4863289330915173</v>
      </c>
    </row>
    <row r="33" spans="1:30" ht="15.75" x14ac:dyDescent="0.2">
      <c r="A33" s="13">
        <v>16</v>
      </c>
      <c r="B33" s="14" t="s">
        <v>113</v>
      </c>
      <c r="C33" s="14" t="s">
        <v>93</v>
      </c>
      <c r="D33" s="39" t="s">
        <v>77</v>
      </c>
      <c r="E33" s="18">
        <v>3</v>
      </c>
      <c r="F33" s="41"/>
      <c r="G33" s="43"/>
      <c r="H33" s="43"/>
      <c r="I33" s="42"/>
      <c r="J33" s="18">
        <v>1.04</v>
      </c>
      <c r="K33" s="15" t="str">
        <f t="shared" ref="K33" si="31">IF(SUM(F33)=0,"",F33*J33)</f>
        <v/>
      </c>
      <c r="L33" s="16">
        <v>26000</v>
      </c>
      <c r="M33" s="16">
        <v>20900</v>
      </c>
      <c r="N33" s="16">
        <v>16154.166666666666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18"/>
        <v>3</v>
      </c>
      <c r="AB33" s="19">
        <f t="shared" si="19"/>
        <v>21018.06</v>
      </c>
      <c r="AC33" s="19">
        <f t="shared" si="20"/>
        <v>63054.180000000008</v>
      </c>
      <c r="AD33" s="34">
        <f t="shared" si="21"/>
        <v>23.427367715649133</v>
      </c>
    </row>
    <row r="34" spans="1:30" ht="15.75" x14ac:dyDescent="0.2">
      <c r="A34" s="13">
        <v>17</v>
      </c>
      <c r="B34" s="14" t="s">
        <v>114</v>
      </c>
      <c r="C34" s="14" t="s">
        <v>94</v>
      </c>
      <c r="D34" s="39" t="s">
        <v>77</v>
      </c>
      <c r="E34" s="18">
        <v>1</v>
      </c>
      <c r="F34" s="41"/>
      <c r="G34" s="43"/>
      <c r="H34" s="43"/>
      <c r="I34" s="42"/>
      <c r="J34" s="18">
        <v>1.04</v>
      </c>
      <c r="K34" s="15" t="str">
        <f t="shared" ref="K34:K35" si="32">IF(SUM(F34)=0,"",F34*J34)</f>
        <v/>
      </c>
      <c r="L34" s="16">
        <v>350</v>
      </c>
      <c r="M34" s="16">
        <v>282.37500000000006</v>
      </c>
      <c r="N34" s="16">
        <v>206.66666666666666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7">
        <f t="shared" si="12"/>
        <v>3</v>
      </c>
      <c r="AB34" s="19">
        <f t="shared" si="13"/>
        <v>279.69</v>
      </c>
      <c r="AC34" s="19">
        <f t="shared" si="14"/>
        <v>279.69</v>
      </c>
      <c r="AD34" s="34">
        <f t="shared" si="15"/>
        <v>25.63718586193723</v>
      </c>
    </row>
    <row r="35" spans="1:30" ht="15.75" x14ac:dyDescent="0.2">
      <c r="A35" s="13">
        <v>18</v>
      </c>
      <c r="B35" s="14" t="s">
        <v>115</v>
      </c>
      <c r="C35" s="14" t="s">
        <v>95</v>
      </c>
      <c r="D35" s="39" t="s">
        <v>77</v>
      </c>
      <c r="E35" s="18">
        <v>2</v>
      </c>
      <c r="F35" s="41"/>
      <c r="G35" s="43"/>
      <c r="H35" s="43"/>
      <c r="I35" s="42"/>
      <c r="J35" s="18">
        <v>1.04</v>
      </c>
      <c r="K35" s="15" t="str">
        <f t="shared" si="32"/>
        <v/>
      </c>
      <c r="L35" s="16">
        <v>277</v>
      </c>
      <c r="M35" s="16">
        <v>258.75</v>
      </c>
      <c r="N35" s="16">
        <v>310.83333333333331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7">
        <f t="shared" ref="AA35:AA37" si="33">COUNTIF(K35:Z35,"&gt;0")</f>
        <v>3</v>
      </c>
      <c r="AB35" s="19">
        <f t="shared" ref="AB35:AB37" si="34">CEILING(SUM(K35:Z35)/COUNTIF(K35:Z35,"&gt;0"),0.01)</f>
        <v>282.2</v>
      </c>
      <c r="AC35" s="19">
        <f t="shared" ref="AC35:AC37" si="35">AB35*E35</f>
        <v>564.4</v>
      </c>
      <c r="AD35" s="34">
        <f t="shared" ref="AD35:AD37" si="36">STDEV(K35:Z35)/AB35*100</f>
        <v>9.3647608099259347</v>
      </c>
    </row>
    <row r="36" spans="1:30" ht="15.75" x14ac:dyDescent="0.2">
      <c r="A36" s="13">
        <v>19</v>
      </c>
      <c r="B36" s="14" t="s">
        <v>116</v>
      </c>
      <c r="C36" s="14" t="s">
        <v>96</v>
      </c>
      <c r="D36" s="39" t="s">
        <v>77</v>
      </c>
      <c r="E36" s="18">
        <v>2</v>
      </c>
      <c r="F36" s="41"/>
      <c r="G36" s="43"/>
      <c r="H36" s="43"/>
      <c r="I36" s="42"/>
      <c r="J36" s="18">
        <v>1.04</v>
      </c>
      <c r="K36" s="15" t="str">
        <f t="shared" ref="K36" si="37">IF(SUM(F36)=0,"",F36*J36)</f>
        <v/>
      </c>
      <c r="L36" s="16">
        <v>191</v>
      </c>
      <c r="M36" s="16">
        <v>281.25</v>
      </c>
      <c r="N36" s="16">
        <v>237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7">
        <f t="shared" si="33"/>
        <v>3</v>
      </c>
      <c r="AB36" s="19">
        <f t="shared" si="34"/>
        <v>236.42000000000002</v>
      </c>
      <c r="AC36" s="19">
        <f t="shared" si="35"/>
        <v>472.84000000000003</v>
      </c>
      <c r="AD36" s="34">
        <f t="shared" si="36"/>
        <v>19.087990738757167</v>
      </c>
    </row>
    <row r="37" spans="1:30" ht="25.5" x14ac:dyDescent="0.2">
      <c r="A37" s="13">
        <v>20</v>
      </c>
      <c r="B37" s="14" t="s">
        <v>117</v>
      </c>
      <c r="C37" s="14" t="s">
        <v>97</v>
      </c>
      <c r="D37" s="39" t="s">
        <v>77</v>
      </c>
      <c r="E37" s="18">
        <v>2</v>
      </c>
      <c r="F37" s="41"/>
      <c r="G37" s="43"/>
      <c r="H37" s="43"/>
      <c r="I37" s="42"/>
      <c r="J37" s="18">
        <v>1.04</v>
      </c>
      <c r="K37" s="15" t="str">
        <f t="shared" ref="K37" si="38">IF(SUM(F37)=0,"",F37*J37)</f>
        <v/>
      </c>
      <c r="L37" s="16">
        <v>9600</v>
      </c>
      <c r="M37" s="16">
        <v>9371.25</v>
      </c>
      <c r="N37" s="16">
        <v>5651.666666666667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7">
        <f t="shared" si="33"/>
        <v>3</v>
      </c>
      <c r="AB37" s="19">
        <f t="shared" si="34"/>
        <v>8207.64</v>
      </c>
      <c r="AC37" s="19">
        <f t="shared" si="35"/>
        <v>16415.28</v>
      </c>
      <c r="AD37" s="34">
        <f t="shared" si="36"/>
        <v>27.005202765899721</v>
      </c>
    </row>
    <row r="38" spans="1:30" x14ac:dyDescent="0.2">
      <c r="A38" s="30"/>
      <c r="B38" s="31"/>
      <c r="C38" s="52" t="s">
        <v>5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2"/>
      <c r="AC38" s="32">
        <f>SUM(AC18:AC37)</f>
        <v>775305.78000000014</v>
      </c>
      <c r="AD38" s="33"/>
    </row>
    <row r="39" spans="1:30" x14ac:dyDescent="0.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1"/>
    </row>
    <row r="40" spans="1:30" s="22" customFormat="1" hidden="1" x14ac:dyDescent="0.2">
      <c r="C40" s="22" t="s">
        <v>8</v>
      </c>
      <c r="N40" s="22">
        <v>7237.5</v>
      </c>
    </row>
    <row r="41" spans="1:30" s="22" customFormat="1" hidden="1" x14ac:dyDescent="0.2">
      <c r="C41" s="23" t="s">
        <v>30</v>
      </c>
    </row>
    <row r="42" spans="1:30" s="22" customFormat="1" hidden="1" x14ac:dyDescent="0.2">
      <c r="C42" s="23" t="s">
        <v>31</v>
      </c>
    </row>
    <row r="43" spans="1:30" s="22" customFormat="1" hidden="1" x14ac:dyDescent="0.2">
      <c r="C43" s="23" t="s">
        <v>32</v>
      </c>
    </row>
    <row r="44" spans="1:30" x14ac:dyDescent="0.2">
      <c r="L44" s="24"/>
    </row>
    <row r="45" spans="1:30" s="3" customFormat="1" ht="15.75" x14ac:dyDescent="0.25">
      <c r="C45" s="25" t="s">
        <v>0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30" s="3" customFormat="1" ht="15.75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30" s="3" customFormat="1" ht="15.75" x14ac:dyDescent="0.25">
      <c r="C47" s="40">
        <v>44939</v>
      </c>
      <c r="D47" s="26"/>
      <c r="E47" s="26"/>
      <c r="F47" s="44" t="s">
        <v>75</v>
      </c>
      <c r="G47" s="44"/>
      <c r="H47" s="44"/>
      <c r="I47" s="44"/>
      <c r="J47" s="44"/>
      <c r="K47" s="27"/>
      <c r="L47" s="44"/>
      <c r="M47" s="44"/>
      <c r="N47" s="44"/>
      <c r="O47" s="37"/>
      <c r="P47" s="37"/>
      <c r="Q47" s="1"/>
      <c r="R47" s="1"/>
      <c r="S47" s="1"/>
      <c r="T47" s="1"/>
      <c r="U47" s="1"/>
      <c r="V47" s="26"/>
      <c r="W47" s="26"/>
      <c r="X47" s="26"/>
      <c r="Y47" s="26"/>
      <c r="Z47" s="26"/>
      <c r="AA47" s="1"/>
      <c r="AB47" s="26"/>
      <c r="AC47" s="28"/>
    </row>
    <row r="48" spans="1:30" s="3" customFormat="1" ht="15.75" x14ac:dyDescent="0.25">
      <c r="C48" s="38" t="s">
        <v>2</v>
      </c>
      <c r="D48" s="26"/>
      <c r="E48" s="26"/>
      <c r="F48" s="64" t="s">
        <v>74</v>
      </c>
      <c r="G48" s="64"/>
      <c r="H48" s="64"/>
      <c r="I48" s="64"/>
      <c r="J48" s="64"/>
      <c r="K48" s="1"/>
      <c r="L48" s="63" t="s">
        <v>7</v>
      </c>
      <c r="M48" s="63"/>
      <c r="N48" s="63"/>
      <c r="O48" s="37"/>
      <c r="P48" s="37"/>
      <c r="Q48" s="1"/>
      <c r="R48" s="1"/>
      <c r="S48" s="1"/>
      <c r="T48" s="1"/>
      <c r="U48" s="1"/>
      <c r="V48" s="26"/>
      <c r="W48" s="26"/>
      <c r="X48" s="26"/>
      <c r="Y48" s="26"/>
      <c r="Z48" s="26"/>
      <c r="AA48" s="1"/>
      <c r="AB48" s="26"/>
    </row>
    <row r="49" spans="3:30" x14ac:dyDescent="0.2">
      <c r="C49" s="29"/>
      <c r="V49" s="27"/>
      <c r="W49" s="27"/>
      <c r="X49" s="27"/>
      <c r="Y49" s="27"/>
      <c r="Z49" s="27"/>
      <c r="AB49" s="27"/>
    </row>
    <row r="50" spans="3:30" x14ac:dyDescent="0.2">
      <c r="C50" s="25" t="s">
        <v>27</v>
      </c>
      <c r="V50" s="27"/>
      <c r="W50" s="27"/>
      <c r="X50" s="27"/>
      <c r="Y50" s="27"/>
      <c r="Z50" s="27"/>
      <c r="AB50" s="27"/>
    </row>
    <row r="51" spans="3:30" x14ac:dyDescent="0.2">
      <c r="V51" s="27"/>
      <c r="W51" s="27"/>
      <c r="X51" s="27"/>
      <c r="Y51" s="27"/>
      <c r="Z51" s="27"/>
      <c r="AB51" s="27"/>
    </row>
    <row r="52" spans="3:30" x14ac:dyDescent="0.2">
      <c r="C52" s="40">
        <v>44939</v>
      </c>
      <c r="D52" s="26"/>
      <c r="E52" s="26"/>
      <c r="F52" s="44" t="s">
        <v>76</v>
      </c>
      <c r="G52" s="44"/>
      <c r="H52" s="44"/>
      <c r="I52" s="44"/>
      <c r="J52" s="44"/>
      <c r="K52" s="27"/>
      <c r="L52" s="44"/>
      <c r="M52" s="44"/>
      <c r="N52" s="44"/>
      <c r="O52" s="37"/>
      <c r="P52" s="37"/>
      <c r="V52" s="26"/>
      <c r="W52" s="26"/>
      <c r="X52" s="26"/>
      <c r="Y52" s="26"/>
      <c r="Z52" s="26"/>
      <c r="AB52" s="26"/>
    </row>
    <row r="53" spans="3:30" x14ac:dyDescent="0.2">
      <c r="C53" s="38" t="s">
        <v>2</v>
      </c>
      <c r="D53" s="26"/>
      <c r="E53" s="26"/>
      <c r="F53" s="64" t="s">
        <v>74</v>
      </c>
      <c r="G53" s="64"/>
      <c r="H53" s="64"/>
      <c r="I53" s="64"/>
      <c r="J53" s="64"/>
      <c r="L53" s="63" t="s">
        <v>7</v>
      </c>
      <c r="M53" s="63"/>
      <c r="N53" s="63"/>
      <c r="O53" s="37"/>
      <c r="P53" s="37"/>
      <c r="V53" s="26"/>
      <c r="W53" s="26"/>
      <c r="X53" s="26"/>
      <c r="Y53" s="26"/>
      <c r="Z53" s="26"/>
      <c r="AB53" s="26"/>
    </row>
    <row r="56" spans="3:30" x14ac:dyDescent="0.2">
      <c r="C56" s="25" t="s">
        <v>67</v>
      </c>
    </row>
    <row r="58" spans="3:30" x14ac:dyDescent="0.2"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37 A18:E37" name="Диапазон3"/>
    <protectedRange sqref="X18:Z37 P18:U37" name="Диапазон4"/>
    <protectedRange sqref="C47 F47 L47 L52 F52 C52" name="Диапазон5"/>
    <protectedRange sqref="D41:AC43" name="Диапазон6"/>
    <protectedRange sqref="V1" name="Диапазон8_1"/>
    <protectedRange sqref="C41:C43" name="Диапазон6_1"/>
    <protectedRange sqref="F18:F37" name="Диапазон3_3"/>
    <protectedRange sqref="L18:O37 V18:W37" name="Диапазон4_1"/>
  </protectedRanges>
  <autoFilter ref="A17:AD38"/>
  <mergeCells count="38">
    <mergeCell ref="B14:B16"/>
    <mergeCell ref="F14:I14"/>
    <mergeCell ref="I15:I16"/>
    <mergeCell ref="L52:N52"/>
    <mergeCell ref="L53:N53"/>
    <mergeCell ref="F52:J52"/>
    <mergeCell ref="F53:J53"/>
    <mergeCell ref="J14:J16"/>
    <mergeCell ref="F15:F16"/>
    <mergeCell ref="L47:N47"/>
    <mergeCell ref="L48:N48"/>
    <mergeCell ref="F47:J47"/>
    <mergeCell ref="F48:J48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58:AD58"/>
    <mergeCell ref="L15:P15"/>
    <mergeCell ref="AD14:AD16"/>
    <mergeCell ref="A14:A16"/>
    <mergeCell ref="C4:AC4"/>
    <mergeCell ref="C38:M3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5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Бурыгин Дмитрий Павлович</cp:lastModifiedBy>
  <cp:lastPrinted>2022-09-23T10:57:14Z</cp:lastPrinted>
  <dcterms:created xsi:type="dcterms:W3CDTF">1996-10-08T23:32:33Z</dcterms:created>
  <dcterms:modified xsi:type="dcterms:W3CDTF">2023-01-13T08:24:23Z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